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9" sheetId="1" r:id="rId1"/>
    <sheet name="10" sheetId="2" r:id="rId2"/>
  </sheets>
  <definedNames>
    <definedName name="_xlnm.Print_Area" localSheetId="1">'10'!$A$1:$G$20</definedName>
    <definedName name="_xlnm.Print_Area" localSheetId="0">'1-9'!$A$1:$F$50</definedName>
  </definedNames>
  <calcPr calcId="124519"/>
</workbook>
</file>

<file path=xl/calcChain.xml><?xml version="1.0" encoding="utf-8"?>
<calcChain xmlns="http://schemas.openxmlformats.org/spreadsheetml/2006/main">
  <c r="F14" i="2"/>
  <c r="E14"/>
  <c r="E10"/>
  <c r="G10" s="1"/>
  <c r="F11"/>
  <c r="E50" i="1"/>
  <c r="D50"/>
  <c r="D43"/>
  <c r="E43"/>
  <c r="C43"/>
  <c r="F42"/>
  <c r="G16" i="2"/>
  <c r="G12"/>
  <c r="G11"/>
  <c r="G8"/>
  <c r="G7"/>
  <c r="G6"/>
  <c r="G14" l="1"/>
  <c r="F49" i="1"/>
  <c r="F50" s="1"/>
  <c r="F41"/>
  <c r="F43" s="1"/>
</calcChain>
</file>

<file path=xl/sharedStrings.xml><?xml version="1.0" encoding="utf-8"?>
<sst xmlns="http://schemas.openxmlformats.org/spreadsheetml/2006/main" count="96" uniqueCount="77">
  <si>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</si>
  <si>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</si>
  <si>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</si>
  <si>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</si>
  <si>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</si>
  <si>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</si>
  <si>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</si>
  <si>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</si>
  <si>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</si>
  <si>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</si>
  <si>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</si>
  <si>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</si>
  <si>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</si>
  <si>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</si>
  <si>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</si>
  <si>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</si>
  <si>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</si>
  <si>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</si>
  <si>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</si>
  <si>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</si>
  <si>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</si>
  <si>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</si>
  <si>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</si>
  <si>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</si>
  <si>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</si>
  <si>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</si>
  <si>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</si>
  <si>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</si>
  <si>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</si>
  <si>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</si>
  <si>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</si>
  <si>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</si>
  <si>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</si>
  <si>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3.  0712100    0722          Стоматологічна допомога населенню</t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</si>
  <si>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</si>
  <si>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</si>
  <si>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</si>
  <si>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</si>
  <si>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</si>
  <si>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</si>
  <si>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</si>
  <si>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</si>
  <si>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</si>
  <si>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</si>
  <si>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</si>
  <si>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</si>
  <si>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</si>
  <si>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</si>
  <si>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</si>
  <si>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6. Мета бюджетної програми:  Підвищення рівня надання медичної допомоги та збереження здоров’я населення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</si>
  <si>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</si>
  <si>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</si>
  <si>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t xml:space="preserve">                 (КТПКВК МБ)               (КФКВК)                          (найменування бюджетної програми) </t>
  </si>
  <si>
    <t xml:space="preserve">4. Обсяг бюджетних призначень/бюджетних асигнувань - 10 343 235 гривень, </t>
  </si>
  <si>
    <t xml:space="preserve"> у тому числі загального фонду –  6 964 053 гривень та спеціального фонду –  3 379 182 гривень.</t>
  </si>
  <si>
    <t xml:space="preserve">5. Підстави для виконання бюджетної програми:   </t>
  </si>
  <si>
    <t>Рішення міської ради від 11.12.2018р. №1448-44/VІІ "Про місцевий бюджет на 2019 рік" ;</t>
  </si>
  <si>
    <t>Рішення міської ради від 11.12.2018р. №1431-44/VІІ "Про внесення змін до міської програми "Здоров"я павлоградців на 2015-2019 роки".</t>
  </si>
  <si>
    <t xml:space="preserve">бюджетної програми місцевого бюджету на 2019 рік </t>
  </si>
  <si>
    <t>7. Завдання бюджетної програми:</t>
  </si>
  <si>
    <t>8. Напрями використання бюджетних коштів:</t>
  </si>
  <si>
    <t>Напрями використання бюджетних коштів</t>
  </si>
  <si>
    <t>у тому числі бюджет розвитку</t>
  </si>
  <si>
    <t>9. Перелік місцевих/регіональних програм, що виконуються у складі бюджетної програми:</t>
  </si>
  <si>
    <t xml:space="preserve">Найменування місцевої/ регіональної програми </t>
  </si>
  <si>
    <t>10. Результативні показники бюджетної програми:</t>
  </si>
  <si>
    <t>Штатний розпис станом на 2019 рік.</t>
  </si>
  <si>
    <t>Наказ Міністерства фінансів України</t>
  </si>
  <si>
    <t>(у редакції наказу МФ України</t>
  </si>
  <si>
    <t>від 15.11.2018 року № 908)</t>
  </si>
  <si>
    <t xml:space="preserve">Забезпечення надання належної лікувальнооздоровчої та профілактичної стоматологічної допомоги </t>
  </si>
  <si>
    <t>Придбання стоматологічної установки з комплектующими</t>
  </si>
  <si>
    <t>В.о. начальника фінансового управління</t>
  </si>
  <si>
    <t>Н.А. Бондарчук</t>
  </si>
  <si>
    <t>Статистичний звіт Форма  № 20 «Звіт лікувально-профілактичного закладу» (річна) табл. 2700, графа 1. + відвідування ортодонтів</t>
  </si>
  <si>
    <t>«22» січня 2019 р. № 9</t>
  </si>
  <si>
    <t>«22» січня 2019 р. № 11-п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</si>
</sst>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0"/>
  </cellStyleXfs>
  <cellXfs count="80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0" fontId="1" fillId="2" borderId="0" xfId="0" applyFont="1" applyFill="1" applyAlignment="1"/>
    <xf numFmtId="0" fontId="0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3" fillId="0" borderId="0" xfId="0" applyFont="1" applyAlignment="1"/>
    <xf numFmtId="0" fontId="0" fillId="0" borderId="0" xfId="0" applyAlignment="1"/>
    <xf numFmtId="0" fontId="14" fillId="0" borderId="0" xfId="0" applyFont="1"/>
    <xf numFmtId="0" fontId="15" fillId="0" borderId="0" xfId="0" applyFont="1" applyAlignment="1"/>
    <xf numFmtId="0" fontId="13" fillId="0" borderId="0" xfId="0" applyFont="1"/>
    <xf numFmtId="0" fontId="15" fillId="0" borderId="0" xfId="0" applyFont="1" applyBorder="1"/>
    <xf numFmtId="1" fontId="2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topLeftCell="A38" zoomScaleSheetLayoutView="100" workbookViewId="0">
      <selection activeCell="D49" sqref="D49:E49"/>
    </sheetView>
  </sheetViews>
  <sheetFormatPr defaultRowHeight="15"/>
  <cols>
    <col min="1" max="1" width="6.42578125" customWidth="1"/>
    <col min="2" max="2" width="49.7109375" customWidth="1"/>
    <col min="3" max="3" width="28.5703125" customWidth="1"/>
    <col min="4" max="4" width="17.7109375" customWidth="1"/>
    <col min="5" max="5" width="17.28515625" customWidth="1"/>
    <col min="6" max="6" width="30.140625" customWidth="1"/>
  </cols>
  <sheetData>
    <row r="1" spans="1:6" ht="12.75" customHeight="1">
      <c r="F1" s="45" t="s">
        <v>1</v>
      </c>
    </row>
    <row r="2" spans="1:6" ht="12.75" customHeight="1">
      <c r="F2" s="45" t="s">
        <v>67</v>
      </c>
    </row>
    <row r="3" spans="1:6" ht="12.75" customHeight="1">
      <c r="F3" s="45" t="s">
        <v>0</v>
      </c>
    </row>
    <row r="4" spans="1:6" ht="12.75" customHeight="1">
      <c r="F4" s="45" t="s">
        <v>68</v>
      </c>
    </row>
    <row r="5" spans="1:6" ht="27.6" customHeight="1">
      <c r="F5" s="45" t="s">
        <v>69</v>
      </c>
    </row>
    <row r="6" spans="1:6" ht="16.149999999999999" customHeight="1">
      <c r="F6" s="46" t="s">
        <v>1</v>
      </c>
    </row>
    <row r="7" spans="1:6" ht="12.75" customHeight="1">
      <c r="F7" s="46" t="s">
        <v>24</v>
      </c>
    </row>
    <row r="8" spans="1:6" ht="12.75" customHeight="1">
      <c r="F8" s="46" t="s">
        <v>20</v>
      </c>
    </row>
    <row r="9" spans="1:6" ht="12.75" customHeight="1">
      <c r="A9" s="16"/>
      <c r="B9" s="16"/>
      <c r="C9" s="16"/>
      <c r="D9" s="16"/>
      <c r="E9" s="16"/>
      <c r="F9" s="47" t="s">
        <v>75</v>
      </c>
    </row>
    <row r="10" spans="1:6" ht="12.75" customHeight="1">
      <c r="A10" s="16"/>
      <c r="B10" s="16"/>
      <c r="C10" s="16"/>
      <c r="D10" s="16"/>
      <c r="E10" s="16"/>
      <c r="F10" s="28" t="s">
        <v>25</v>
      </c>
    </row>
    <row r="11" spans="1:6" ht="12.75" customHeight="1">
      <c r="A11" s="16"/>
      <c r="B11" s="16"/>
      <c r="C11" s="16"/>
      <c r="D11" s="16"/>
      <c r="E11" s="16"/>
      <c r="F11" s="28" t="s">
        <v>20</v>
      </c>
    </row>
    <row r="12" spans="1:6" ht="12.75" customHeight="1">
      <c r="A12" s="16"/>
      <c r="B12" s="16"/>
      <c r="C12" s="16"/>
      <c r="D12" s="16"/>
      <c r="E12" s="16"/>
      <c r="F12" s="47" t="s">
        <v>76</v>
      </c>
    </row>
    <row r="13" spans="1:6" ht="18" customHeight="1">
      <c r="A13" s="76" t="s">
        <v>2</v>
      </c>
      <c r="B13" s="76"/>
      <c r="C13" s="76"/>
      <c r="D13" s="76"/>
      <c r="E13" s="76"/>
      <c r="F13" s="76"/>
    </row>
    <row r="14" spans="1:6" ht="14.25" customHeight="1">
      <c r="A14" s="77" t="s">
        <v>58</v>
      </c>
      <c r="B14" s="77"/>
      <c r="C14" s="77"/>
      <c r="D14" s="77"/>
      <c r="E14" s="77"/>
      <c r="F14" s="77"/>
    </row>
    <row r="15" spans="1:6" s="12" customFormat="1" ht="23.25" customHeight="1">
      <c r="A15" s="6" t="s">
        <v>28</v>
      </c>
      <c r="B15" s="13"/>
      <c r="C15" s="13"/>
      <c r="D15" s="13"/>
      <c r="E15" s="13"/>
      <c r="F15" s="13"/>
    </row>
    <row r="16" spans="1:6" s="12" customFormat="1" ht="13.5" customHeight="1">
      <c r="A16" s="2" t="s">
        <v>50</v>
      </c>
    </row>
    <row r="17" spans="1:7" s="12" customFormat="1" ht="18" customHeight="1">
      <c r="A17" s="6" t="s">
        <v>29</v>
      </c>
      <c r="B17" s="13"/>
      <c r="C17" s="13"/>
      <c r="D17" s="13"/>
      <c r="E17" s="13"/>
      <c r="F17" s="13"/>
    </row>
    <row r="18" spans="1:7" s="12" customFormat="1">
      <c r="A18" s="3" t="s">
        <v>51</v>
      </c>
    </row>
    <row r="19" spans="1:7" s="12" customFormat="1" ht="23.25" customHeight="1">
      <c r="A19" s="6" t="s">
        <v>33</v>
      </c>
      <c r="B19" s="13"/>
      <c r="C19" s="13"/>
      <c r="D19" s="13"/>
      <c r="E19" s="13"/>
      <c r="F19" s="13"/>
    </row>
    <row r="20" spans="1:7" s="12" customFormat="1">
      <c r="A20" s="2" t="s">
        <v>52</v>
      </c>
      <c r="B20" s="1"/>
      <c r="C20" s="1"/>
      <c r="D20" s="1"/>
      <c r="E20" s="1"/>
      <c r="F20" s="1"/>
    </row>
    <row r="21" spans="1:7" s="12" customFormat="1" ht="19.5" customHeight="1">
      <c r="A21" s="78" t="s">
        <v>53</v>
      </c>
      <c r="B21" s="78"/>
      <c r="C21" s="78"/>
      <c r="D21" s="78"/>
      <c r="E21" s="78"/>
      <c r="F21" s="78"/>
    </row>
    <row r="22" spans="1:7" s="25" customFormat="1" ht="17.25" customHeight="1">
      <c r="A22" s="79" t="s">
        <v>54</v>
      </c>
      <c r="B22" s="79"/>
      <c r="C22" s="79"/>
      <c r="D22" s="79"/>
      <c r="E22" s="79"/>
      <c r="F22" s="79"/>
    </row>
    <row r="23" spans="1:7" s="12" customFormat="1" ht="12" customHeight="1">
      <c r="A23" s="4"/>
      <c r="B23" s="5"/>
      <c r="C23" s="4"/>
      <c r="D23" s="4"/>
      <c r="E23" s="4"/>
      <c r="F23" s="4"/>
    </row>
    <row r="24" spans="1:7" s="12" customFormat="1" ht="24.75" customHeight="1">
      <c r="A24" s="75" t="s">
        <v>55</v>
      </c>
      <c r="B24" s="75"/>
      <c r="C24" s="75"/>
      <c r="D24" s="75"/>
      <c r="E24" s="75"/>
      <c r="F24" s="75"/>
    </row>
    <row r="25" spans="1:7" s="14" customFormat="1" ht="39.75" customHeight="1">
      <c r="A25" s="65" t="s">
        <v>47</v>
      </c>
      <c r="B25" s="65"/>
      <c r="C25" s="65"/>
      <c r="D25" s="65"/>
      <c r="E25" s="65"/>
      <c r="F25" s="65"/>
      <c r="G25" s="7"/>
    </row>
    <row r="26" spans="1:7" s="19" customFormat="1" ht="36.75" customHeight="1">
      <c r="A26" s="64" t="s">
        <v>26</v>
      </c>
      <c r="B26" s="64"/>
      <c r="C26" s="64"/>
      <c r="D26" s="64"/>
      <c r="E26" s="64"/>
      <c r="F26" s="64"/>
      <c r="G26" s="18"/>
    </row>
    <row r="27" spans="1:7" s="19" customFormat="1" ht="42" customHeight="1">
      <c r="A27" s="64" t="s">
        <v>48</v>
      </c>
      <c r="B27" s="64"/>
      <c r="C27" s="64"/>
      <c r="D27" s="64"/>
      <c r="E27" s="64"/>
      <c r="F27" s="64"/>
      <c r="G27" s="18"/>
    </row>
    <row r="28" spans="1:7" s="19" customFormat="1" ht="42.6" customHeight="1">
      <c r="A28" s="64" t="s">
        <v>27</v>
      </c>
      <c r="B28" s="64"/>
      <c r="C28" s="64"/>
      <c r="D28" s="64"/>
      <c r="E28" s="64"/>
      <c r="F28" s="64"/>
      <c r="G28" s="18"/>
    </row>
    <row r="29" spans="1:7" s="19" customFormat="1" ht="18.75" customHeight="1">
      <c r="A29" s="65" t="s">
        <v>56</v>
      </c>
      <c r="B29" s="65"/>
      <c r="C29" s="65"/>
      <c r="D29" s="65"/>
      <c r="E29" s="65"/>
      <c r="F29" s="65"/>
      <c r="G29" s="18"/>
    </row>
    <row r="30" spans="1:7" s="19" customFormat="1" ht="35.25" customHeight="1">
      <c r="A30" s="64" t="s">
        <v>57</v>
      </c>
      <c r="B30" s="64"/>
      <c r="C30" s="64"/>
      <c r="D30" s="64"/>
      <c r="E30" s="64"/>
      <c r="F30" s="64"/>
      <c r="G30" s="18"/>
    </row>
    <row r="31" spans="1:7" ht="18.75" customHeight="1">
      <c r="A31" s="75" t="s">
        <v>49</v>
      </c>
      <c r="B31" s="75"/>
      <c r="C31" s="75"/>
      <c r="D31" s="75"/>
      <c r="E31" s="75"/>
      <c r="F31" s="75"/>
      <c r="G31" s="7"/>
    </row>
    <row r="32" spans="1:7" ht="12.6" customHeight="1"/>
    <row r="33" spans="1:6" ht="18.75" customHeight="1">
      <c r="A33" s="74" t="s">
        <v>59</v>
      </c>
      <c r="B33" s="74"/>
      <c r="C33" s="74"/>
      <c r="D33" s="74"/>
      <c r="E33" s="74"/>
      <c r="F33" s="74"/>
    </row>
    <row r="34" spans="1:6" ht="12" customHeight="1">
      <c r="A34" s="15"/>
      <c r="B34" s="15"/>
      <c r="C34" s="15"/>
      <c r="D34" s="15"/>
      <c r="E34" s="15"/>
      <c r="F34" s="15"/>
    </row>
    <row r="35" spans="1:6" ht="21.75" customHeight="1">
      <c r="A35" s="27" t="s">
        <v>3</v>
      </c>
      <c r="B35" s="69" t="s">
        <v>5</v>
      </c>
      <c r="C35" s="70"/>
      <c r="D35" s="70"/>
      <c r="E35" s="70"/>
      <c r="F35" s="71"/>
    </row>
    <row r="36" spans="1:6" ht="32.450000000000003" customHeight="1">
      <c r="A36" s="27">
        <v>1</v>
      </c>
      <c r="B36" s="66" t="s">
        <v>34</v>
      </c>
      <c r="C36" s="67"/>
      <c r="D36" s="67"/>
      <c r="E36" s="67"/>
      <c r="F36" s="68"/>
    </row>
    <row r="37" spans="1:6" ht="29.25" customHeight="1">
      <c r="A37" s="24" t="s">
        <v>60</v>
      </c>
      <c r="B37" s="9"/>
      <c r="C37" s="9"/>
      <c r="D37" s="9"/>
      <c r="E37" s="9"/>
      <c r="F37" s="9"/>
    </row>
    <row r="38" spans="1:6">
      <c r="A38" s="9"/>
      <c r="B38" s="9"/>
      <c r="C38" s="9"/>
      <c r="D38" s="9"/>
      <c r="E38" s="9"/>
      <c r="F38" s="20" t="s">
        <v>19</v>
      </c>
    </row>
    <row r="39" spans="1:6" ht="36" customHeight="1">
      <c r="A39" s="17" t="s">
        <v>3</v>
      </c>
      <c r="B39" s="17" t="s">
        <v>61</v>
      </c>
      <c r="C39" s="17" t="s">
        <v>10</v>
      </c>
      <c r="D39" s="17" t="s">
        <v>4</v>
      </c>
      <c r="E39" s="26" t="s">
        <v>62</v>
      </c>
      <c r="F39" s="17" t="s">
        <v>6</v>
      </c>
    </row>
    <row r="40" spans="1:6">
      <c r="A40" s="21">
        <v>1</v>
      </c>
      <c r="B40" s="21">
        <v>2</v>
      </c>
      <c r="C40" s="21">
        <v>3</v>
      </c>
      <c r="D40" s="21">
        <v>4</v>
      </c>
      <c r="E40" s="21">
        <v>5</v>
      </c>
      <c r="F40" s="21">
        <v>6</v>
      </c>
    </row>
    <row r="41" spans="1:6" ht="55.5" customHeight="1">
      <c r="A41" s="11">
        <v>1</v>
      </c>
      <c r="B41" s="42" t="s">
        <v>70</v>
      </c>
      <c r="C41" s="31">
        <v>6964053</v>
      </c>
      <c r="D41" s="31">
        <v>3379182</v>
      </c>
      <c r="E41" s="32"/>
      <c r="F41" s="32">
        <f>C41+D41</f>
        <v>10343235</v>
      </c>
    </row>
    <row r="42" spans="1:6" ht="44.25" customHeight="1">
      <c r="A42" s="11">
        <v>2</v>
      </c>
      <c r="B42" s="38" t="s">
        <v>71</v>
      </c>
      <c r="C42" s="31"/>
      <c r="D42" s="31">
        <v>180000</v>
      </c>
      <c r="E42" s="32">
        <v>180000</v>
      </c>
      <c r="F42" s="32">
        <f>C42+D42</f>
        <v>180000</v>
      </c>
    </row>
    <row r="43" spans="1:6" ht="15.75">
      <c r="A43" s="72" t="s">
        <v>6</v>
      </c>
      <c r="B43" s="73"/>
      <c r="C43" s="31">
        <f>SUM(C41:C42)</f>
        <v>6964053</v>
      </c>
      <c r="D43" s="31">
        <f t="shared" ref="D43:F43" si="0">SUM(D41:D42)</f>
        <v>3559182</v>
      </c>
      <c r="E43" s="31">
        <f t="shared" si="0"/>
        <v>180000</v>
      </c>
      <c r="F43" s="31">
        <f t="shared" si="0"/>
        <v>10523235</v>
      </c>
    </row>
    <row r="44" spans="1:6" ht="18.75">
      <c r="A44" s="8"/>
      <c r="B44" s="9"/>
      <c r="C44" s="9"/>
      <c r="D44" s="9"/>
      <c r="E44" s="9"/>
      <c r="F44" s="9"/>
    </row>
    <row r="45" spans="1:6" ht="18.75">
      <c r="A45" s="24" t="s">
        <v>63</v>
      </c>
      <c r="B45" s="9"/>
      <c r="C45" s="9"/>
      <c r="D45" s="9"/>
      <c r="E45" s="9"/>
      <c r="F45" s="9"/>
    </row>
    <row r="46" spans="1:6" ht="12" customHeight="1">
      <c r="A46" s="9"/>
      <c r="B46" s="9"/>
      <c r="C46" s="9"/>
      <c r="D46" s="9"/>
      <c r="E46" s="9"/>
      <c r="F46" s="10" t="s">
        <v>18</v>
      </c>
    </row>
    <row r="47" spans="1:6" ht="29.25" customHeight="1">
      <c r="A47" s="58" t="s">
        <v>64</v>
      </c>
      <c r="B47" s="58"/>
      <c r="C47" s="58"/>
      <c r="D47" s="17" t="s">
        <v>10</v>
      </c>
      <c r="E47" s="17" t="s">
        <v>4</v>
      </c>
      <c r="F47" s="17" t="s">
        <v>6</v>
      </c>
    </row>
    <row r="48" spans="1:6" ht="16.149999999999999" customHeight="1">
      <c r="A48" s="59">
        <v>1</v>
      </c>
      <c r="B48" s="59"/>
      <c r="C48" s="59"/>
      <c r="D48" s="33">
        <v>2</v>
      </c>
      <c r="E48" s="33">
        <v>3</v>
      </c>
      <c r="F48" s="33">
        <v>4</v>
      </c>
    </row>
    <row r="49" spans="1:6" ht="34.9" customHeight="1">
      <c r="A49" s="60" t="s">
        <v>17</v>
      </c>
      <c r="B49" s="60"/>
      <c r="C49" s="60"/>
      <c r="D49" s="30">
        <v>2084698</v>
      </c>
      <c r="E49" s="34">
        <v>180000</v>
      </c>
      <c r="F49" s="34">
        <f>D49+E49</f>
        <v>2264698</v>
      </c>
    </row>
    <row r="50" spans="1:6" ht="28.9" customHeight="1">
      <c r="A50" s="61" t="s">
        <v>6</v>
      </c>
      <c r="B50" s="62"/>
      <c r="C50" s="63"/>
      <c r="D50" s="34">
        <f>D49</f>
        <v>2084698</v>
      </c>
      <c r="E50" s="34">
        <f t="shared" ref="E50:F50" si="1">E49</f>
        <v>180000</v>
      </c>
      <c r="F50" s="34">
        <f t="shared" si="1"/>
        <v>2264698</v>
      </c>
    </row>
  </sheetData>
  <mergeCells count="20">
    <mergeCell ref="A25:F25"/>
    <mergeCell ref="A26:F26"/>
    <mergeCell ref="A27:F27"/>
    <mergeCell ref="A30:F30"/>
    <mergeCell ref="A13:F13"/>
    <mergeCell ref="A14:F14"/>
    <mergeCell ref="A24:F24"/>
    <mergeCell ref="A21:F21"/>
    <mergeCell ref="A22:F22"/>
    <mergeCell ref="A47:C47"/>
    <mergeCell ref="A48:C48"/>
    <mergeCell ref="A49:C49"/>
    <mergeCell ref="A50:C50"/>
    <mergeCell ref="A28:F28"/>
    <mergeCell ref="A29:F29"/>
    <mergeCell ref="B36:F36"/>
    <mergeCell ref="B35:F35"/>
    <mergeCell ref="A43:B43"/>
    <mergeCell ref="A33:F33"/>
    <mergeCell ref="A31:F31"/>
  </mergeCells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view="pageBreakPreview" zoomScaleSheetLayoutView="100" workbookViewId="0">
      <selection activeCell="F19" sqref="F19"/>
    </sheetView>
  </sheetViews>
  <sheetFormatPr defaultRowHeight="15"/>
  <cols>
    <col min="1" max="1" width="6.42578125" customWidth="1"/>
    <col min="2" max="2" width="34.7109375" customWidth="1"/>
    <col min="3" max="3" width="12.140625" customWidth="1"/>
    <col min="4" max="4" width="50.42578125" customWidth="1"/>
    <col min="5" max="5" width="18" customWidth="1"/>
    <col min="6" max="6" width="19.140625" customWidth="1"/>
    <col min="7" max="7" width="14.28515625" customWidth="1"/>
  </cols>
  <sheetData>
    <row r="1" spans="1:7" ht="22.5" customHeight="1">
      <c r="A1" s="23" t="s">
        <v>65</v>
      </c>
      <c r="B1" s="12"/>
    </row>
    <row r="2" spans="1:7" ht="14.25" customHeight="1">
      <c r="A2" s="23"/>
      <c r="B2" s="12"/>
    </row>
    <row r="3" spans="1:7" ht="30.75" customHeight="1">
      <c r="A3" s="43" t="s">
        <v>3</v>
      </c>
      <c r="B3" s="43" t="s">
        <v>30</v>
      </c>
      <c r="C3" s="43" t="s">
        <v>7</v>
      </c>
      <c r="D3" s="36" t="s">
        <v>8</v>
      </c>
      <c r="E3" s="29" t="s">
        <v>10</v>
      </c>
      <c r="F3" s="29" t="s">
        <v>4</v>
      </c>
      <c r="G3" s="43" t="s">
        <v>6</v>
      </c>
    </row>
    <row r="4" spans="1:7" ht="20.25" customHeight="1">
      <c r="A4" s="37">
        <v>1</v>
      </c>
      <c r="B4" s="37">
        <v>2</v>
      </c>
      <c r="C4" s="37">
        <v>3</v>
      </c>
      <c r="D4" s="35">
        <v>4</v>
      </c>
      <c r="E4" s="37">
        <v>5</v>
      </c>
      <c r="F4" s="37">
        <v>6</v>
      </c>
      <c r="G4" s="37">
        <v>7</v>
      </c>
    </row>
    <row r="5" spans="1:7" ht="17.25" customHeight="1">
      <c r="A5" s="39">
        <v>1</v>
      </c>
      <c r="B5" s="39" t="s">
        <v>11</v>
      </c>
      <c r="C5" s="43"/>
      <c r="D5" s="36"/>
      <c r="E5" s="29"/>
      <c r="F5" s="29"/>
      <c r="G5" s="39"/>
    </row>
    <row r="6" spans="1:7" ht="31.5" customHeight="1">
      <c r="A6" s="39"/>
      <c r="B6" s="40" t="s">
        <v>35</v>
      </c>
      <c r="C6" s="50" t="s">
        <v>31</v>
      </c>
      <c r="D6" s="48" t="s">
        <v>32</v>
      </c>
      <c r="E6" s="43">
        <v>1</v>
      </c>
      <c r="F6" s="43"/>
      <c r="G6" s="43">
        <f>E6+F6</f>
        <v>1</v>
      </c>
    </row>
    <row r="7" spans="1:7" ht="24.75" customHeight="1">
      <c r="A7" s="39"/>
      <c r="B7" s="41" t="s">
        <v>36</v>
      </c>
      <c r="C7" s="22" t="s">
        <v>31</v>
      </c>
      <c r="D7" s="48" t="s">
        <v>66</v>
      </c>
      <c r="E7" s="43">
        <v>85.75</v>
      </c>
      <c r="F7" s="43">
        <v>27</v>
      </c>
      <c r="G7" s="43">
        <f>E7+F7</f>
        <v>112.75</v>
      </c>
    </row>
    <row r="8" spans="1:7" ht="24.75" customHeight="1">
      <c r="A8" s="39"/>
      <c r="B8" s="41" t="s">
        <v>37</v>
      </c>
      <c r="C8" s="22" t="s">
        <v>31</v>
      </c>
      <c r="D8" s="48" t="s">
        <v>66</v>
      </c>
      <c r="E8" s="11">
        <v>33.25</v>
      </c>
      <c r="F8" s="11">
        <v>6.5</v>
      </c>
      <c r="G8" s="43">
        <f>E8+F8</f>
        <v>39.75</v>
      </c>
    </row>
    <row r="9" spans="1:7" ht="14.25" customHeight="1">
      <c r="A9" s="39">
        <v>2</v>
      </c>
      <c r="B9" s="41" t="s">
        <v>12</v>
      </c>
      <c r="C9" s="22"/>
      <c r="D9" s="48"/>
      <c r="E9" s="43"/>
      <c r="F9" s="43"/>
      <c r="G9" s="49"/>
    </row>
    <row r="10" spans="1:7" ht="43.5" customHeight="1">
      <c r="A10" s="39"/>
      <c r="B10" s="41" t="s">
        <v>38</v>
      </c>
      <c r="C10" s="22" t="s">
        <v>31</v>
      </c>
      <c r="D10" s="48" t="s">
        <v>74</v>
      </c>
      <c r="E10" s="11">
        <f>87300+4502</f>
        <v>91802</v>
      </c>
      <c r="F10" s="11">
        <v>6620</v>
      </c>
      <c r="G10" s="11">
        <f>E10+F10</f>
        <v>98422</v>
      </c>
    </row>
    <row r="11" spans="1:7" ht="31.5" customHeight="1">
      <c r="A11" s="39"/>
      <c r="B11" s="41" t="s">
        <v>39</v>
      </c>
      <c r="C11" s="22" t="s">
        <v>31</v>
      </c>
      <c r="D11" s="48" t="s">
        <v>40</v>
      </c>
      <c r="E11" s="11">
        <v>143</v>
      </c>
      <c r="F11" s="11">
        <f>1494-143</f>
        <v>1351</v>
      </c>
      <c r="G11" s="11">
        <f>E11+F11</f>
        <v>1494</v>
      </c>
    </row>
    <row r="12" spans="1:7" ht="44.25" customHeight="1">
      <c r="A12" s="39"/>
      <c r="B12" s="41" t="s">
        <v>41</v>
      </c>
      <c r="C12" s="22" t="s">
        <v>31</v>
      </c>
      <c r="D12" s="48" t="s">
        <v>46</v>
      </c>
      <c r="E12" s="43">
        <v>143</v>
      </c>
      <c r="F12" s="43"/>
      <c r="G12" s="43">
        <f>E12+F12</f>
        <v>143</v>
      </c>
    </row>
    <row r="13" spans="1:7" ht="19.5" customHeight="1">
      <c r="A13" s="39">
        <v>3</v>
      </c>
      <c r="B13" s="41" t="s">
        <v>13</v>
      </c>
      <c r="C13" s="22"/>
      <c r="D13" s="48"/>
      <c r="E13" s="43"/>
      <c r="F13" s="43"/>
      <c r="G13" s="43"/>
    </row>
    <row r="14" spans="1:7" ht="42.75" customHeight="1">
      <c r="A14" s="39"/>
      <c r="B14" s="44" t="s">
        <v>42</v>
      </c>
      <c r="C14" s="22" t="s">
        <v>15</v>
      </c>
      <c r="D14" s="48" t="s">
        <v>43</v>
      </c>
      <c r="E14" s="57">
        <f>E10/E8</f>
        <v>2760.9624060150377</v>
      </c>
      <c r="F14" s="57">
        <f>F10/F8</f>
        <v>1018.4615384615385</v>
      </c>
      <c r="G14" s="57">
        <f>E14+F14</f>
        <v>3779.4239444765763</v>
      </c>
    </row>
    <row r="15" spans="1:7" ht="15" customHeight="1">
      <c r="A15" s="41">
        <v>4</v>
      </c>
      <c r="B15" s="41" t="s">
        <v>14</v>
      </c>
      <c r="C15" s="22"/>
      <c r="D15" s="48"/>
      <c r="E15" s="43"/>
      <c r="F15" s="43"/>
      <c r="G15" s="43"/>
    </row>
    <row r="16" spans="1:7" ht="88.5" customHeight="1">
      <c r="A16" s="39"/>
      <c r="B16" s="41" t="s">
        <v>44</v>
      </c>
      <c r="C16" s="22" t="s">
        <v>16</v>
      </c>
      <c r="D16" s="48" t="s">
        <v>45</v>
      </c>
      <c r="E16" s="11">
        <v>16</v>
      </c>
      <c r="F16" s="43"/>
      <c r="G16" s="43">
        <f>E16+F16</f>
        <v>16</v>
      </c>
    </row>
    <row r="17" spans="1:6" s="52" customFormat="1" ht="35.25" customHeight="1">
      <c r="A17" s="51" t="s">
        <v>21</v>
      </c>
      <c r="D17" s="53" t="s">
        <v>22</v>
      </c>
      <c r="F17" s="54" t="s">
        <v>23</v>
      </c>
    </row>
    <row r="18" spans="1:6" ht="17.25" customHeight="1">
      <c r="A18" s="55"/>
    </row>
    <row r="19" spans="1:6" ht="20.25" customHeight="1">
      <c r="A19" s="55" t="s">
        <v>9</v>
      </c>
    </row>
    <row r="20" spans="1:6" ht="25.5" customHeight="1">
      <c r="A20" s="55" t="s">
        <v>72</v>
      </c>
      <c r="D20" s="53" t="s">
        <v>22</v>
      </c>
      <c r="F20" s="56" t="s">
        <v>73</v>
      </c>
    </row>
    <row r="21" spans="1:6" ht="35.25" customHeight="1"/>
    <row r="22" spans="1:6" ht="35.25" customHeight="1"/>
    <row r="23" spans="1:6" ht="35.25" customHeight="1"/>
    <row r="24" spans="1:6" ht="35.25" customHeight="1"/>
    <row r="25" spans="1:6" ht="35.25" customHeight="1"/>
    <row r="26" spans="1:6" ht="35.25" customHeight="1"/>
    <row r="27" spans="1:6" ht="35.25" customHeight="1"/>
  </sheetData>
  <pageMargins left="0.39370078740157483" right="0.39370078740157483" top="0.78740157480314965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10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2019-01-23T06:32:14Z</dcterms:modified>
</cp:coreProperties>
</file>